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12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7" l="1"/>
  <c r="C22" i="7" s="1"/>
  <c r="C21" i="7"/>
  <c r="H14" i="7"/>
  <c r="F15" i="7" s="1"/>
  <c r="H15" i="7" s="1"/>
  <c r="C8" i="7"/>
  <c r="G8" i="7" s="1"/>
  <c r="F16" i="7" l="1"/>
  <c r="H16" i="7" s="1"/>
  <c r="C20" i="7"/>
  <c r="F17" i="7" l="1"/>
  <c r="H17" i="7" s="1"/>
  <c r="F18" i="7" l="1"/>
  <c r="H18" i="7" l="1"/>
</calcChain>
</file>

<file path=xl/sharedStrings.xml><?xml version="1.0" encoding="utf-8"?>
<sst xmlns="http://schemas.openxmlformats.org/spreadsheetml/2006/main" count="44" uniqueCount="42">
  <si>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</si>
  <si>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</si>
  <si>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</si>
  <si>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</si>
  <si>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</si>
  <si>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</si>
  <si>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</si>
  <si>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</si>
  <si>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</si>
  <si>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</si>
  <si>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</si>
  <si>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</si>
  <si>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</si>
  <si>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</si>
  <si>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</si>
  <si>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</si>
  <si>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</si>
  <si>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</si>
  <si>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</si>
  <si>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</si>
  <si>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</si>
  <si>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</si>
  <si>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</si>
  <si>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</si>
  <si>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Выгрузка</t>
  </si>
  <si>
    <t>ПЖДП ПРИ КАЗАНСКОМ ВОКЗАЛЕ</t>
  </si>
  <si>
    <t>Перерыв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</si>
  <si>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</si>
  <si>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</si>
  <si>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</si>
  <si>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</si>
  <si>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</si>
  <si>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t>Контейнеры, паллеты</t>
  </si>
  <si>
    <t>погрузка в ПЖДП при Казанском вокзале, МПКО Восток</t>
  </si>
  <si>
    <t>МОСКВА МПКО-ВОСТОК</t>
  </si>
  <si>
    <t>140960 МО, пгт. ЛЬВОВСКИЙ, УЛ. МАГИСТРАЛЬНАЯ, Д.7</t>
  </si>
  <si>
    <t>111974 МОСКВА, УЛ. ПЕРОВСКАЯ, Д.68</t>
  </si>
  <si>
    <t>102000 МОСКВА, КРАСНОПРУДНЫЙ ПЕР, Д. 7</t>
  </si>
  <si>
    <t>Выгрузка. Погрузка в ПЖДП при казанском вокзале.</t>
  </si>
  <si>
    <t>Выгрузка. Погрузка в МР АСЦ</t>
  </si>
  <si>
    <t>МР АСЦ - МПКО-ВОСТОК - ПЖДП ПРИ КАЗАНСКОМ ВОКЗАЛЕ -  МР АСЦ</t>
  </si>
  <si>
    <t>77.11.812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</si>
</sst>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0.0"/>
    <numFmt numFmtId="166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</cellStyleXfs>
  <cellXfs count="55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14" fontId="6" fillId="0" borderId="0" xfId="3" applyNumberFormat="1" applyFont="1" applyFill="1" applyAlignment="1">
      <alignment horizontal="left" vertical="top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7" fillId="0" borderId="1" xfId="3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20" fontId="7" fillId="0" borderId="1" xfId="1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20" fontId="7" fillId="3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166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20" fontId="4" fillId="0" borderId="0" xfId="3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/>
    <xf numFmtId="0" fontId="2" fillId="3" borderId="0" xfId="3" applyFont="1" applyFill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8">
    <cellStyle name="Обычный" xfId="0" builtinId="0"/>
    <cellStyle name="Обычный 12" xfId="6"/>
    <cellStyle name="Обычный 2 2" xfId="5"/>
    <cellStyle name="Обычный 21 2" xfId="2"/>
    <cellStyle name="Обычный 21 2 2" xfId="7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5"/>
  <sheetViews>
    <sheetView tabSelected="1" zoomScale="70" zoomScaleNormal="70" workbookViewId="0">
      <selection activeCell="A41" sqref="A25:XFD41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59.265625" style="3" customWidth="1"/>
    <col min="4" max="4" width="14.59765625" style="3" customWidth="1"/>
    <col min="5" max="5" width="11.1328125" style="3" customWidth="1"/>
    <col min="6" max="6" width="11.59765625" style="3" customWidth="1"/>
    <col min="7" max="7" width="10.265625" style="3" customWidth="1"/>
    <col min="8" max="8" width="15.1328125" style="3" customWidth="1"/>
    <col min="9" max="9" width="41.73046875" style="3" customWidth="1"/>
    <col min="10" max="12" width="5.59765625" style="3" customWidth="1"/>
    <col min="13" max="16384" width="10.3984375" style="3"/>
  </cols>
  <sheetData>
    <row r="1" spans="1:9" ht="15" x14ac:dyDescent="0.4">
      <c r="A1" s="1"/>
      <c r="B1" s="1"/>
      <c r="C1" s="1"/>
      <c r="D1" s="4" t="s">
        <v>0</v>
      </c>
      <c r="E1" s="4"/>
      <c r="F1" s="4"/>
      <c r="G1" s="4"/>
      <c r="H1" s="4"/>
      <c r="I1" s="4"/>
    </row>
    <row r="2" spans="1:9" ht="35.65" customHeight="1" x14ac:dyDescent="0.4">
      <c r="A2" s="1"/>
      <c r="B2" s="51" t="s">
        <v>40</v>
      </c>
      <c r="C2" s="51"/>
      <c r="D2" s="51"/>
      <c r="E2" s="51"/>
      <c r="F2" s="51"/>
      <c r="G2" s="51"/>
      <c r="H2" s="51"/>
      <c r="I2" s="51"/>
    </row>
    <row r="3" spans="1:9" ht="15" x14ac:dyDescent="0.4">
      <c r="A3" s="1"/>
      <c r="B3" s="1"/>
      <c r="C3" s="1"/>
      <c r="D3" s="1"/>
      <c r="E3" s="5"/>
      <c r="F3" s="5"/>
      <c r="G3" s="5"/>
      <c r="H3" s="5"/>
      <c r="I3" s="5"/>
    </row>
    <row r="4" spans="1:9" ht="15.4" x14ac:dyDescent="0.4">
      <c r="A4" s="6" t="s">
        <v>1</v>
      </c>
      <c r="B4" s="5"/>
      <c r="C4" s="7" t="s">
        <v>2</v>
      </c>
      <c r="D4" s="1"/>
      <c r="E4" s="1"/>
      <c r="F4" s="1"/>
      <c r="G4" s="1"/>
      <c r="H4" s="1"/>
      <c r="I4" s="5"/>
    </row>
    <row r="5" spans="1:9" ht="17.25" x14ac:dyDescent="0.45">
      <c r="A5" s="6" t="s">
        <v>3</v>
      </c>
      <c r="B5" s="2"/>
      <c r="C5" s="8" t="s">
        <v>41</v>
      </c>
      <c r="D5" s="1"/>
      <c r="E5" s="1"/>
      <c r="F5" s="1"/>
      <c r="G5" s="1"/>
      <c r="H5" s="1"/>
      <c r="I5" s="46"/>
    </row>
    <row r="6" spans="1:9" ht="17.25" x14ac:dyDescent="0.4">
      <c r="A6" s="6" t="s">
        <v>4</v>
      </c>
      <c r="B6" s="6"/>
      <c r="C6" s="9">
        <v>46107</v>
      </c>
      <c r="D6" s="1"/>
      <c r="E6" s="1"/>
      <c r="F6" s="1"/>
      <c r="G6" s="1"/>
      <c r="H6" s="1"/>
      <c r="I6" s="1"/>
    </row>
    <row r="7" spans="1:9" s="11" customFormat="1" ht="15.4" x14ac:dyDescent="0.4">
      <c r="A7" s="6" t="s">
        <v>5</v>
      </c>
      <c r="B7" s="6"/>
      <c r="C7" s="7" t="s">
        <v>6</v>
      </c>
      <c r="D7" s="10"/>
      <c r="E7" s="10"/>
      <c r="F7" s="10"/>
      <c r="G7" s="10"/>
      <c r="H7" s="10"/>
      <c r="I7" s="10"/>
    </row>
    <row r="8" spans="1:9" ht="15.4" x14ac:dyDescent="0.45">
      <c r="A8" s="6" t="s">
        <v>7</v>
      </c>
      <c r="B8" s="6"/>
      <c r="C8" s="12">
        <f>SUM(D14:D18)</f>
        <v>146</v>
      </c>
      <c r="D8" s="1"/>
      <c r="E8" s="50" t="s">
        <v>8</v>
      </c>
      <c r="F8" s="50"/>
      <c r="G8" s="2">
        <f>C8-G9</f>
        <v>142</v>
      </c>
      <c r="H8" s="1"/>
      <c r="I8" s="1"/>
    </row>
    <row r="9" spans="1:9" ht="15.4" x14ac:dyDescent="0.45">
      <c r="A9" s="6" t="s">
        <v>9</v>
      </c>
      <c r="B9" s="6"/>
      <c r="C9" s="7" t="s">
        <v>32</v>
      </c>
      <c r="D9" s="1"/>
      <c r="E9" s="50" t="s">
        <v>10</v>
      </c>
      <c r="F9" s="50"/>
      <c r="G9" s="2">
        <v>4</v>
      </c>
      <c r="H9" s="1"/>
      <c r="I9" s="1"/>
    </row>
    <row r="10" spans="1:9" ht="15.4" x14ac:dyDescent="0.4">
      <c r="A10" s="13" t="s">
        <v>11</v>
      </c>
      <c r="B10" s="13"/>
      <c r="C10" s="40" t="s">
        <v>12</v>
      </c>
      <c r="D10" s="1"/>
      <c r="E10" s="1"/>
      <c r="F10" s="1"/>
      <c r="G10" s="1"/>
      <c r="H10" s="1"/>
      <c r="I10" s="1"/>
    </row>
    <row r="11" spans="1:9" ht="15.4" x14ac:dyDescent="0.45">
      <c r="A11" s="1"/>
      <c r="B11" s="1"/>
      <c r="C11" s="1"/>
      <c r="D11" s="1"/>
      <c r="E11" s="2"/>
      <c r="F11" s="2"/>
      <c r="G11" s="2"/>
      <c r="H11" s="2"/>
      <c r="I11" s="2"/>
    </row>
    <row r="12" spans="1:9" ht="15.4" x14ac:dyDescent="0.35">
      <c r="A12" s="52" t="s">
        <v>13</v>
      </c>
      <c r="B12" s="52" t="s">
        <v>14</v>
      </c>
      <c r="C12" s="52" t="s">
        <v>15</v>
      </c>
      <c r="D12" s="52" t="s">
        <v>16</v>
      </c>
      <c r="E12" s="52" t="s">
        <v>17</v>
      </c>
      <c r="F12" s="52"/>
      <c r="G12" s="52"/>
      <c r="H12" s="52"/>
      <c r="I12" s="52" t="s">
        <v>18</v>
      </c>
    </row>
    <row r="13" spans="1:9" ht="45.2" customHeight="1" x14ac:dyDescent="0.35">
      <c r="A13" s="53"/>
      <c r="B13" s="53"/>
      <c r="C13" s="53"/>
      <c r="D13" s="54"/>
      <c r="E13" s="45" t="s">
        <v>19</v>
      </c>
      <c r="F13" s="45" t="s">
        <v>20</v>
      </c>
      <c r="G13" s="45" t="s">
        <v>21</v>
      </c>
      <c r="H13" s="45" t="s">
        <v>22</v>
      </c>
      <c r="I13" s="52"/>
    </row>
    <row r="14" spans="1:9" ht="62.65" customHeight="1" x14ac:dyDescent="0.35">
      <c r="A14" s="14">
        <v>2</v>
      </c>
      <c r="B14" s="41" t="s">
        <v>23</v>
      </c>
      <c r="C14" s="15" t="s">
        <v>35</v>
      </c>
      <c r="D14" s="17"/>
      <c r="E14" s="18"/>
      <c r="F14" s="19">
        <v>0.22916666666666666</v>
      </c>
      <c r="G14" s="20">
        <v>4.1666666666666664E-2</v>
      </c>
      <c r="H14" s="19">
        <f t="shared" ref="H14:H18" si="0">F14+G14</f>
        <v>0.27083333333333331</v>
      </c>
      <c r="I14" s="16" t="s">
        <v>33</v>
      </c>
    </row>
    <row r="15" spans="1:9" ht="62.65" customHeight="1" x14ac:dyDescent="0.35">
      <c r="A15" s="14">
        <v>3</v>
      </c>
      <c r="B15" s="41" t="s">
        <v>34</v>
      </c>
      <c r="C15" s="21" t="s">
        <v>36</v>
      </c>
      <c r="D15" s="47">
        <v>68</v>
      </c>
      <c r="E15" s="22">
        <v>9.7222222222222224E-2</v>
      </c>
      <c r="F15" s="19">
        <f t="shared" ref="F15:F18" si="1">H14+E15</f>
        <v>0.36805555555555552</v>
      </c>
      <c r="G15" s="20">
        <v>4.1666666666666664E-2</v>
      </c>
      <c r="H15" s="19">
        <f t="shared" si="0"/>
        <v>0.40972222222222221</v>
      </c>
      <c r="I15" s="48" t="s">
        <v>38</v>
      </c>
    </row>
    <row r="16" spans="1:9" ht="74.45" customHeight="1" x14ac:dyDescent="0.35">
      <c r="A16" s="14">
        <v>4</v>
      </c>
      <c r="B16" s="41" t="s">
        <v>25</v>
      </c>
      <c r="C16" s="21" t="s">
        <v>37</v>
      </c>
      <c r="D16" s="47">
        <v>16</v>
      </c>
      <c r="E16" s="22">
        <v>2.0833333333333332E-2</v>
      </c>
      <c r="F16" s="19">
        <f t="shared" si="1"/>
        <v>0.43055555555555552</v>
      </c>
      <c r="G16" s="20">
        <v>4.1666666666666664E-2</v>
      </c>
      <c r="H16" s="19">
        <f t="shared" si="0"/>
        <v>0.47222222222222221</v>
      </c>
      <c r="I16" s="48" t="s">
        <v>39</v>
      </c>
    </row>
    <row r="17" spans="1:9" ht="62.65" customHeight="1" x14ac:dyDescent="0.35">
      <c r="A17" s="14">
        <v>5</v>
      </c>
      <c r="B17" s="42" t="s">
        <v>26</v>
      </c>
      <c r="C17" s="21"/>
      <c r="D17" s="49"/>
      <c r="E17" s="20"/>
      <c r="F17" s="19">
        <f t="shared" si="1"/>
        <v>0.47222222222222221</v>
      </c>
      <c r="G17" s="20">
        <v>4.1666666666666664E-2</v>
      </c>
      <c r="H17" s="19">
        <f t="shared" si="0"/>
        <v>0.51388888888888884</v>
      </c>
      <c r="I17" s="22" t="s">
        <v>31</v>
      </c>
    </row>
    <row r="18" spans="1:9" ht="62.65" customHeight="1" x14ac:dyDescent="0.35">
      <c r="A18" s="14">
        <v>6</v>
      </c>
      <c r="B18" s="41" t="s">
        <v>23</v>
      </c>
      <c r="C18" s="15" t="s">
        <v>35</v>
      </c>
      <c r="D18" s="49">
        <v>62</v>
      </c>
      <c r="E18" s="20">
        <v>9.0277777777777776E-2</v>
      </c>
      <c r="F18" s="19">
        <f t="shared" si="1"/>
        <v>0.60416666666666663</v>
      </c>
      <c r="G18" s="20">
        <v>2.7777777777777776E-2</v>
      </c>
      <c r="H18" s="19">
        <f t="shared" si="0"/>
        <v>0.63194444444444442</v>
      </c>
      <c r="I18" s="22" t="s">
        <v>24</v>
      </c>
    </row>
    <row r="19" spans="1:9" ht="15.4" x14ac:dyDescent="0.45">
      <c r="A19" s="1"/>
      <c r="B19" s="1"/>
      <c r="C19" s="1"/>
      <c r="D19" s="1"/>
      <c r="E19" s="23"/>
      <c r="F19" s="24"/>
      <c r="G19" s="25"/>
      <c r="H19" s="24"/>
      <c r="I19" s="26"/>
    </row>
    <row r="20" spans="1:9" ht="15" customHeight="1" x14ac:dyDescent="0.45">
      <c r="A20" s="1"/>
      <c r="B20" s="27" t="s">
        <v>27</v>
      </c>
      <c r="C20" s="43">
        <f>(C21+C22)</f>
        <v>0.36111111111111105</v>
      </c>
      <c r="D20" s="28"/>
      <c r="E20" s="29"/>
      <c r="F20" s="30"/>
      <c r="G20" s="2"/>
      <c r="H20" s="30"/>
      <c r="I20" s="1"/>
    </row>
    <row r="21" spans="1:9" ht="15" customHeight="1" x14ac:dyDescent="0.45">
      <c r="A21" s="1"/>
      <c r="B21" s="27" t="s">
        <v>28</v>
      </c>
      <c r="C21" s="43">
        <f>SUM(E14:E18)</f>
        <v>0.20833333333333331</v>
      </c>
      <c r="D21" s="28"/>
      <c r="E21" s="29"/>
      <c r="F21" s="31"/>
      <c r="G21" s="32"/>
      <c r="H21" s="33"/>
      <c r="I21" s="1"/>
    </row>
    <row r="22" spans="1:9" ht="15" customHeight="1" x14ac:dyDescent="0.4">
      <c r="A22" s="1"/>
      <c r="B22" s="27" t="s">
        <v>29</v>
      </c>
      <c r="C22" s="44">
        <f>SUM(G14:G18)-C23</f>
        <v>0.15277777777777776</v>
      </c>
      <c r="D22" s="28"/>
      <c r="E22" s="29"/>
      <c r="F22" s="31"/>
      <c r="G22" s="34"/>
      <c r="H22" s="34"/>
      <c r="I22" s="1"/>
    </row>
    <row r="23" spans="1:9" ht="15" customHeight="1" x14ac:dyDescent="0.45">
      <c r="A23" s="1"/>
      <c r="B23" s="27" t="s">
        <v>30</v>
      </c>
      <c r="C23" s="44">
        <f>G17</f>
        <v>4.1666666666666664E-2</v>
      </c>
      <c r="D23" s="28"/>
      <c r="E23" s="35"/>
      <c r="F23" s="36"/>
      <c r="G23" s="32"/>
      <c r="H23" s="37"/>
      <c r="I23" s="1"/>
    </row>
    <row r="24" spans="1:9" ht="15.4" x14ac:dyDescent="0.45">
      <c r="A24" s="1"/>
      <c r="B24" s="38"/>
      <c r="C24" s="38"/>
      <c r="D24" s="39"/>
      <c r="E24" s="35"/>
      <c r="F24" s="1"/>
      <c r="G24" s="1"/>
      <c r="H24" s="1"/>
      <c r="I24" s="1"/>
    </row>
    <row r="44" spans="5:5" ht="14.25" x14ac:dyDescent="0.45">
      <c r="E44"/>
    </row>
    <row r="45" spans="5:5" ht="14.25" x14ac:dyDescent="0.45">
      <c r="E45"/>
    </row>
  </sheetData>
  <mergeCells count="9">
    <mergeCell ref="A12:A13"/>
    <mergeCell ref="B12:B13"/>
    <mergeCell ref="C12:C13"/>
    <mergeCell ref="D12:D13"/>
    <mergeCell ref="E12:H12"/>
    <mergeCell ref="I12:I13"/>
    <mergeCell ref="E9:F9"/>
    <mergeCell ref="B2:I2"/>
    <mergeCell ref="E8:F8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2026-05-06T06:57:33Z</dcterms:modified>
</cp:coreProperties>
</file>